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20730" windowHeight="910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hamematakan'!$A$1:$E$49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7"/>
  <c r="D24"/>
  <c r="C24"/>
  <c r="C23"/>
  <c r="D11" i="26"/>
  <c r="C11"/>
  <c r="D25" i="27"/>
  <c r="D38" l="1"/>
  <c r="D7" i="26"/>
  <c r="D24"/>
  <c r="D21" l="1"/>
  <c r="C18" l="1"/>
  <c r="D18" l="1"/>
  <c r="E22" i="27" l="1"/>
  <c r="E20"/>
  <c r="E10" i="26"/>
  <c r="E9"/>
  <c r="D6"/>
  <c r="C6"/>
  <c r="E48" i="27"/>
  <c r="D47"/>
  <c r="C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30" i="26"/>
  <c r="E29"/>
  <c r="E28"/>
  <c r="E27"/>
  <c r="E26"/>
  <c r="E25"/>
  <c r="E24"/>
  <c r="E23"/>
  <c r="E22"/>
  <c r="E21"/>
  <c r="E20"/>
  <c r="E19"/>
  <c r="E17"/>
  <c r="E16"/>
  <c r="E15"/>
  <c r="E14"/>
  <c r="E13"/>
  <c r="E12"/>
  <c r="E8"/>
  <c r="E7"/>
  <c r="E11" l="1"/>
  <c r="E34" i="27"/>
  <c r="E47"/>
  <c r="C31" i="26"/>
  <c r="E18"/>
  <c r="D31"/>
  <c r="E6"/>
  <c r="E7" i="27"/>
  <c r="D49" l="1"/>
  <c r="E24"/>
  <c r="C49"/>
  <c r="E31" i="26"/>
  <c r="E49" i="27" l="1"/>
  <c r="E23"/>
</calcChain>
</file>

<file path=xl/sharedStrings.xml><?xml version="1.0" encoding="utf-8"?>
<sst xmlns="http://schemas.openxmlformats.org/spreadsheetml/2006/main" count="95" uniqueCount="65">
  <si>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</si>
  <si>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</si>
  <si>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</si>
  <si>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</si>
  <si>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</si>
  <si>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</si>
  <si>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</si>
  <si>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</si>
  <si>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</si>
  <si>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</si>
  <si>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</si>
  <si>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</si>
  <si>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</si>
  <si>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</si>
  <si>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</si>
  <si>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</si>
  <si>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</si>
  <si>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</si>
  <si>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</si>
  <si>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</si>
  <si>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</si>
  <si>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</si>
  <si>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</si>
  <si>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</si>
  <si>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</si>
  <si>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</si>
  <si>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</si>
  <si>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</si>
  <si>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</si>
  <si>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</si>
  <si>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</si>
  <si>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</si>
  <si>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Գույքագրման և վերագնահատման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</si>
  <si>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</si>
  <si>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</si>
  <si>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</si>
  <si>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</si>
  <si>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</si>
  <si>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</si>
  <si>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</si>
  <si>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</si>
  <si>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</si>
  <si>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</si>
  <si>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</si>
  <si>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</si>
  <si>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</si>
  <si>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</si>
  <si>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</si>
  <si>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</si>
  <si>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</si>
  <si>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</si>
  <si>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</si>
  <si>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</si>
  <si>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</si>
  <si>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</si>
  <si>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</si>
  <si>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</si>
  <si>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</si>
  <si>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</si>
  <si>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</si>
  <si>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</si>
  <si>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նոր տողեր ավելացնել 11 և 12 տողերի միջև</t>
  </si>
  <si>
    <t>«Երևանի հ.50 հիմնական դպրոց» ՊՈԱԿ</t>
  </si>
  <si>
    <t>Նյութերի իրացումից</t>
  </si>
  <si>
    <t xml:space="preserve">Այլ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</si>
</sst>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49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BreakPreview" zoomScaleSheetLayoutView="100" workbookViewId="0">
      <selection sqref="A1:XFD1048576"/>
    </sheetView>
  </sheetViews>
  <sheetFormatPr defaultColWidth="9.140625" defaultRowHeight="13.5"/>
  <cols>
    <col min="1" max="1" width="3.85546875" style="17" customWidth="1"/>
    <col min="2" max="2" width="48.5703125" style="12" customWidth="1"/>
    <col min="3" max="3" width="19.42578125" style="12" customWidth="1"/>
    <col min="4" max="4" width="18.5703125" style="12" customWidth="1"/>
    <col min="5" max="5" width="12.7109375" style="12" customWidth="1"/>
    <col min="6" max="6" width="13.140625" style="12" customWidth="1"/>
    <col min="7" max="16384" width="9.140625" style="12"/>
  </cols>
  <sheetData>
    <row r="1" spans="1:8" ht="16.5" customHeight="1">
      <c r="A1" s="11" t="s">
        <v>46</v>
      </c>
      <c r="B1" s="11"/>
      <c r="C1" s="11"/>
      <c r="D1" s="11"/>
      <c r="E1" s="11"/>
    </row>
    <row r="2" spans="1:8" s="1" customFormat="1" ht="25.5" customHeight="1">
      <c r="A2" s="13" t="s">
        <v>62</v>
      </c>
      <c r="B2" s="13"/>
      <c r="C2" s="13"/>
      <c r="D2" s="13"/>
      <c r="E2" s="13"/>
      <c r="F2" s="14"/>
      <c r="G2" s="14"/>
    </row>
    <row r="3" spans="1:8" ht="44.25" customHeight="1">
      <c r="A3" s="15" t="s">
        <v>42</v>
      </c>
      <c r="B3" s="15"/>
      <c r="C3" s="15"/>
      <c r="D3" s="15"/>
      <c r="E3" s="15"/>
      <c r="F3" s="16"/>
      <c r="G3" s="16"/>
      <c r="H3" s="16"/>
    </row>
    <row r="4" spans="1:8">
      <c r="E4" s="18" t="s">
        <v>1</v>
      </c>
    </row>
    <row r="5" spans="1:8" s="1" customFormat="1" ht="64.5" customHeight="1">
      <c r="A5" s="19" t="s">
        <v>0</v>
      </c>
      <c r="B5" s="20" t="s">
        <v>2</v>
      </c>
      <c r="C5" s="21" t="s">
        <v>44</v>
      </c>
      <c r="D5" s="21" t="s">
        <v>43</v>
      </c>
      <c r="E5" s="22" t="s">
        <v>3</v>
      </c>
    </row>
    <row r="6" spans="1:8" ht="31.5" customHeight="1">
      <c r="A6" s="23" t="s">
        <v>4</v>
      </c>
      <c r="B6" s="2" t="s">
        <v>5</v>
      </c>
      <c r="C6" s="24">
        <f>SUM(C7,C8:C8,C9:C10)</f>
        <v>31665.7</v>
      </c>
      <c r="D6" s="24">
        <f>SUM(D7,D8:D8,D9:D10)</f>
        <v>31674</v>
      </c>
      <c r="E6" s="24">
        <f t="shared" ref="E6:E31" si="0">D6-C6</f>
        <v>8.2999999999992724</v>
      </c>
      <c r="F6" s="25"/>
    </row>
    <row r="7" spans="1:8" ht="18.75" customHeight="1">
      <c r="A7" s="26">
        <v>1</v>
      </c>
      <c r="B7" s="5" t="s">
        <v>47</v>
      </c>
      <c r="C7" s="9">
        <v>31644</v>
      </c>
      <c r="D7" s="27">
        <f>2491.9+29152.1</f>
        <v>31644</v>
      </c>
      <c r="E7" s="9">
        <f t="shared" si="0"/>
        <v>0</v>
      </c>
      <c r="F7" s="25"/>
      <c r="G7" s="25"/>
    </row>
    <row r="8" spans="1:8" ht="18.75" customHeight="1">
      <c r="A8" s="26">
        <v>2</v>
      </c>
      <c r="B8" s="4" t="s">
        <v>7</v>
      </c>
      <c r="C8" s="6">
        <v>21.5</v>
      </c>
      <c r="D8" s="6">
        <v>25.8</v>
      </c>
      <c r="E8" s="9">
        <f t="shared" si="0"/>
        <v>4.3000000000000007</v>
      </c>
      <c r="F8" s="25"/>
    </row>
    <row r="9" spans="1:8" ht="18.75" customHeight="1">
      <c r="A9" s="26">
        <v>3</v>
      </c>
      <c r="B9" s="4" t="s">
        <v>11</v>
      </c>
      <c r="C9" s="6">
        <v>0.2</v>
      </c>
      <c r="D9" s="6">
        <v>0.2</v>
      </c>
      <c r="E9" s="9">
        <f t="shared" si="0"/>
        <v>0</v>
      </c>
      <c r="F9" s="25"/>
    </row>
    <row r="10" spans="1:8" ht="18.75" customHeight="1">
      <c r="A10" s="26">
        <v>4</v>
      </c>
      <c r="B10" s="4" t="s">
        <v>64</v>
      </c>
      <c r="C10" s="6"/>
      <c r="D10" s="6">
        <v>4</v>
      </c>
      <c r="E10" s="9">
        <f>D10-C10</f>
        <v>4</v>
      </c>
      <c r="F10" s="25"/>
    </row>
    <row r="11" spans="1:8" ht="29.25" customHeight="1">
      <c r="A11" s="23" t="s">
        <v>12</v>
      </c>
      <c r="B11" s="2" t="s">
        <v>13</v>
      </c>
      <c r="C11" s="28">
        <f>SUM(C12,C13:C18,C21:C30)</f>
        <v>35626.400000000001</v>
      </c>
      <c r="D11" s="28">
        <f>SUM(D12,D13:D18,D21:D30)</f>
        <v>33953.529999999992</v>
      </c>
      <c r="E11" s="24">
        <f t="shared" si="0"/>
        <v>-1672.8700000000099</v>
      </c>
      <c r="F11" s="25"/>
    </row>
    <row r="12" spans="1:8" ht="21" customHeight="1">
      <c r="A12" s="26">
        <v>1</v>
      </c>
      <c r="B12" s="4" t="s">
        <v>14</v>
      </c>
      <c r="C12" s="29">
        <v>31335</v>
      </c>
      <c r="D12" s="9">
        <v>31082.5</v>
      </c>
      <c r="E12" s="9">
        <f t="shared" si="0"/>
        <v>-252.5</v>
      </c>
      <c r="F12" s="25"/>
    </row>
    <row r="13" spans="1:8" ht="21" customHeight="1">
      <c r="A13" s="26">
        <v>2</v>
      </c>
      <c r="B13" s="5" t="s">
        <v>16</v>
      </c>
      <c r="C13" s="29">
        <v>2474.4</v>
      </c>
      <c r="D13" s="9">
        <v>1655.2</v>
      </c>
      <c r="E13" s="9">
        <f t="shared" si="0"/>
        <v>-819.2</v>
      </c>
      <c r="F13" s="25"/>
    </row>
    <row r="14" spans="1:8" ht="21" customHeight="1">
      <c r="A14" s="26">
        <v>3</v>
      </c>
      <c r="B14" s="4" t="s">
        <v>17</v>
      </c>
      <c r="C14" s="29">
        <v>375.3</v>
      </c>
      <c r="D14" s="9">
        <v>321.89999999999998</v>
      </c>
      <c r="E14" s="9">
        <f t="shared" si="0"/>
        <v>-53.400000000000034</v>
      </c>
      <c r="F14" s="25"/>
    </row>
    <row r="15" spans="1:8" ht="21" customHeight="1">
      <c r="A15" s="26">
        <v>4</v>
      </c>
      <c r="B15" s="4" t="s">
        <v>18</v>
      </c>
      <c r="C15" s="29">
        <v>81</v>
      </c>
      <c r="D15" s="6">
        <v>67.599999999999994</v>
      </c>
      <c r="E15" s="9">
        <f t="shared" si="0"/>
        <v>-13.400000000000006</v>
      </c>
      <c r="F15" s="25"/>
    </row>
    <row r="16" spans="1:8" ht="21" customHeight="1">
      <c r="A16" s="26">
        <v>5</v>
      </c>
      <c r="B16" s="5" t="s">
        <v>19</v>
      </c>
      <c r="C16" s="29">
        <v>151.19999999999999</v>
      </c>
      <c r="D16" s="9">
        <v>151.19999999999999</v>
      </c>
      <c r="E16" s="9">
        <f t="shared" si="0"/>
        <v>0</v>
      </c>
      <c r="F16" s="25"/>
    </row>
    <row r="17" spans="1:6" ht="21" customHeight="1">
      <c r="A17" s="26">
        <v>6</v>
      </c>
      <c r="B17" s="5" t="s">
        <v>20</v>
      </c>
      <c r="C17" s="29">
        <v>20</v>
      </c>
      <c r="D17" s="9">
        <v>20</v>
      </c>
      <c r="E17" s="9">
        <f t="shared" si="0"/>
        <v>0</v>
      </c>
      <c r="F17" s="25"/>
    </row>
    <row r="18" spans="1:6" ht="21" customHeight="1">
      <c r="A18" s="26">
        <v>7</v>
      </c>
      <c r="B18" s="4" t="s">
        <v>21</v>
      </c>
      <c r="C18" s="6">
        <f>SUM(C19:C20)</f>
        <v>45.1</v>
      </c>
      <c r="D18" s="6">
        <f>SUM(D19:D20)</f>
        <v>45</v>
      </c>
      <c r="E18" s="9">
        <f t="shared" si="0"/>
        <v>-0.10000000000000142</v>
      </c>
      <c r="F18" s="25"/>
    </row>
    <row r="19" spans="1:6" s="34" customFormat="1" ht="21" customHeight="1">
      <c r="A19" s="30">
        <v>7.1</v>
      </c>
      <c r="B19" s="7" t="s">
        <v>22</v>
      </c>
      <c r="C19" s="29">
        <v>43.2</v>
      </c>
      <c r="D19" s="31">
        <v>43.2</v>
      </c>
      <c r="E19" s="32">
        <f t="shared" si="0"/>
        <v>0</v>
      </c>
      <c r="F19" s="33"/>
    </row>
    <row r="20" spans="1:6" s="34" customFormat="1" ht="21" customHeight="1">
      <c r="A20" s="30">
        <v>7.2</v>
      </c>
      <c r="B20" s="8" t="s">
        <v>23</v>
      </c>
      <c r="C20" s="29">
        <v>1.9</v>
      </c>
      <c r="D20" s="32">
        <v>1.8</v>
      </c>
      <c r="E20" s="32">
        <f t="shared" si="0"/>
        <v>-9.9999999999999867E-2</v>
      </c>
      <c r="F20" s="33"/>
    </row>
    <row r="21" spans="1:6" ht="21" customHeight="1">
      <c r="A21" s="26">
        <v>8</v>
      </c>
      <c r="B21" s="5" t="s">
        <v>24</v>
      </c>
      <c r="C21" s="6">
        <v>74.400000000000006</v>
      </c>
      <c r="D21" s="9">
        <f>11.93+11.4</f>
        <v>23.33</v>
      </c>
      <c r="E21" s="9">
        <f t="shared" si="0"/>
        <v>-51.070000000000007</v>
      </c>
      <c r="F21" s="25"/>
    </row>
    <row r="22" spans="1:6" ht="21" customHeight="1">
      <c r="A22" s="26">
        <v>9</v>
      </c>
      <c r="B22" s="5" t="s">
        <v>25</v>
      </c>
      <c r="C22" s="6">
        <v>245.1</v>
      </c>
      <c r="D22" s="9">
        <v>94</v>
      </c>
      <c r="E22" s="9">
        <f t="shared" si="0"/>
        <v>-151.1</v>
      </c>
      <c r="F22" s="25"/>
    </row>
    <row r="23" spans="1:6" ht="21" customHeight="1">
      <c r="A23" s="26">
        <v>10</v>
      </c>
      <c r="B23" s="5" t="s">
        <v>26</v>
      </c>
      <c r="C23" s="9">
        <v>208</v>
      </c>
      <c r="D23" s="9"/>
      <c r="E23" s="9">
        <f t="shared" si="0"/>
        <v>-208</v>
      </c>
      <c r="F23" s="25"/>
    </row>
    <row r="24" spans="1:6" ht="21" customHeight="1">
      <c r="A24" s="26">
        <v>11</v>
      </c>
      <c r="B24" s="5" t="s">
        <v>27</v>
      </c>
      <c r="C24" s="9">
        <v>146.5</v>
      </c>
      <c r="D24" s="9">
        <f>33.6+80.6</f>
        <v>114.19999999999999</v>
      </c>
      <c r="E24" s="9">
        <f t="shared" si="0"/>
        <v>-32.300000000000011</v>
      </c>
      <c r="F24" s="25"/>
    </row>
    <row r="25" spans="1:6" ht="21" customHeight="1">
      <c r="A25" s="26">
        <v>12</v>
      </c>
      <c r="B25" s="5" t="s">
        <v>28</v>
      </c>
      <c r="C25" s="9">
        <v>150</v>
      </c>
      <c r="D25" s="9">
        <v>150</v>
      </c>
      <c r="E25" s="9">
        <f t="shared" si="0"/>
        <v>0</v>
      </c>
      <c r="F25" s="25"/>
    </row>
    <row r="26" spans="1:6" ht="21.75" customHeight="1">
      <c r="A26" s="26">
        <v>13</v>
      </c>
      <c r="B26" s="3" t="s">
        <v>29</v>
      </c>
      <c r="C26" s="9">
        <v>150</v>
      </c>
      <c r="D26" s="9">
        <v>49.2</v>
      </c>
      <c r="E26" s="9">
        <f t="shared" si="0"/>
        <v>-100.8</v>
      </c>
      <c r="F26" s="25"/>
    </row>
    <row r="27" spans="1:6" ht="23.25" customHeight="1">
      <c r="A27" s="26">
        <v>14</v>
      </c>
      <c r="B27" s="3" t="s">
        <v>30</v>
      </c>
      <c r="C27" s="9">
        <v>95</v>
      </c>
      <c r="D27" s="9">
        <v>95</v>
      </c>
      <c r="E27" s="9">
        <f t="shared" si="0"/>
        <v>0</v>
      </c>
      <c r="F27" s="25"/>
    </row>
    <row r="28" spans="1:6" ht="21" customHeight="1">
      <c r="A28" s="26">
        <v>15</v>
      </c>
      <c r="B28" s="3" t="s">
        <v>55</v>
      </c>
      <c r="C28" s="9">
        <v>9</v>
      </c>
      <c r="D28" s="9">
        <v>18</v>
      </c>
      <c r="E28" s="9">
        <f t="shared" si="0"/>
        <v>9</v>
      </c>
      <c r="F28" s="25"/>
    </row>
    <row r="29" spans="1:6" ht="21" customHeight="1">
      <c r="A29" s="26">
        <v>16</v>
      </c>
      <c r="B29" s="3" t="s">
        <v>31</v>
      </c>
      <c r="C29" s="9">
        <v>16.399999999999999</v>
      </c>
      <c r="D29" s="9">
        <v>16.399999999999999</v>
      </c>
      <c r="E29" s="9">
        <f t="shared" si="0"/>
        <v>0</v>
      </c>
      <c r="F29" s="25"/>
    </row>
    <row r="30" spans="1:6" ht="21" customHeight="1">
      <c r="A30" s="26">
        <v>17</v>
      </c>
      <c r="B30" s="5" t="s">
        <v>32</v>
      </c>
      <c r="C30" s="9">
        <v>50</v>
      </c>
      <c r="D30" s="9">
        <v>50</v>
      </c>
      <c r="E30" s="9">
        <f t="shared" si="0"/>
        <v>0</v>
      </c>
      <c r="F30" s="25"/>
    </row>
    <row r="31" spans="1:6" s="37" customFormat="1" ht="24.75" customHeight="1">
      <c r="A31" s="23"/>
      <c r="B31" s="35" t="s">
        <v>34</v>
      </c>
      <c r="C31" s="24">
        <f>C6-C11</f>
        <v>-3960.7000000000007</v>
      </c>
      <c r="D31" s="24">
        <f>D6-D11</f>
        <v>-2279.5299999999916</v>
      </c>
      <c r="E31" s="24">
        <f t="shared" si="0"/>
        <v>1681.1700000000092</v>
      </c>
      <c r="F31" s="36"/>
    </row>
    <row r="32" spans="1:6">
      <c r="B32" s="25"/>
      <c r="C32" s="25"/>
      <c r="D32" s="25"/>
      <c r="E32" s="25"/>
      <c r="F32" s="25"/>
    </row>
    <row r="33" spans="2:6">
      <c r="B33" s="25"/>
      <c r="C33" s="25"/>
      <c r="D33" s="25"/>
      <c r="E33" s="25"/>
      <c r="F33" s="25"/>
    </row>
    <row r="34" spans="2:6">
      <c r="B34" s="25"/>
      <c r="C34" s="25"/>
      <c r="D34" s="25"/>
      <c r="E34" s="25"/>
      <c r="F34" s="25"/>
    </row>
    <row r="35" spans="2:6">
      <c r="B35" s="25"/>
      <c r="C35" s="25"/>
      <c r="D35" s="25"/>
      <c r="E35" s="25"/>
      <c r="F35" s="25"/>
    </row>
    <row r="36" spans="2:6">
      <c r="B36" s="25"/>
      <c r="C36" s="25"/>
      <c r="D36" s="25"/>
      <c r="E36" s="25"/>
    </row>
    <row r="37" spans="2:6">
      <c r="B37" s="25"/>
      <c r="C37" s="25"/>
      <c r="D37" s="25"/>
      <c r="E37" s="25"/>
    </row>
    <row r="38" spans="2:6">
      <c r="B38" s="25"/>
      <c r="C38" s="25"/>
      <c r="D38" s="25"/>
      <c r="E38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topLeftCell="A23" zoomScaleSheetLayoutView="100" workbookViewId="0">
      <selection activeCell="C46" sqref="C46"/>
    </sheetView>
  </sheetViews>
  <sheetFormatPr defaultColWidth="9.140625" defaultRowHeight="13.5"/>
  <cols>
    <col min="1" max="1" width="4.85546875" style="12" customWidth="1"/>
    <col min="2" max="2" width="62.28515625" style="12" customWidth="1"/>
    <col min="3" max="3" width="18.28515625" style="12" customWidth="1"/>
    <col min="4" max="4" width="19" style="12" customWidth="1"/>
    <col min="5" max="5" width="12.140625" style="12" customWidth="1"/>
    <col min="6" max="16384" width="9.140625" style="12"/>
  </cols>
  <sheetData>
    <row r="1" spans="1:11" s="12" customFormat="1" ht="16.5" customHeight="1">
      <c r="A1" s="11" t="s">
        <v>56</v>
      </c>
      <c r="B1" s="11"/>
      <c r="C1" s="11"/>
      <c r="D1" s="11"/>
      <c r="E1" s="11"/>
    </row>
    <row r="2" spans="1:11" s="1" customFormat="1" ht="26.25" customHeight="1">
      <c r="A2" s="13" t="s">
        <v>62</v>
      </c>
      <c r="B2" s="13"/>
      <c r="C2" s="13"/>
      <c r="D2" s="13"/>
      <c r="E2" s="13"/>
      <c r="F2" s="14"/>
      <c r="G2" s="14"/>
    </row>
    <row r="3" spans="1:11" s="12" customFormat="1" ht="38.25" customHeight="1">
      <c r="A3" s="15" t="s">
        <v>45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1" s="1" customFormat="1" ht="17.25" customHeight="1">
      <c r="A4" s="38"/>
      <c r="B4" s="38"/>
      <c r="E4" s="39" t="s">
        <v>57</v>
      </c>
    </row>
    <row r="5" spans="1:11" s="1" customFormat="1" ht="61.5" customHeight="1">
      <c r="A5" s="19" t="s">
        <v>0</v>
      </c>
      <c r="B5" s="20" t="s">
        <v>2</v>
      </c>
      <c r="C5" s="21" t="s">
        <v>44</v>
      </c>
      <c r="D5" s="21" t="s">
        <v>43</v>
      </c>
      <c r="E5" s="22" t="s">
        <v>3</v>
      </c>
    </row>
    <row r="6" spans="1:11" s="1" customFormat="1" ht="41.25" customHeight="1">
      <c r="A6" s="40" t="s">
        <v>4</v>
      </c>
      <c r="B6" s="41" t="s">
        <v>35</v>
      </c>
      <c r="C6" s="42">
        <v>2427.6</v>
      </c>
      <c r="D6" s="42">
        <v>2427.6</v>
      </c>
      <c r="E6" s="42">
        <f t="shared" ref="E6:E48" si="0">D6-C6</f>
        <v>0</v>
      </c>
    </row>
    <row r="7" spans="1:11" s="1" customFormat="1" ht="34.5">
      <c r="A7" s="40" t="s">
        <v>12</v>
      </c>
      <c r="B7" s="41" t="s">
        <v>58</v>
      </c>
      <c r="C7" s="42">
        <f>SUM(C8,C12:C22)</f>
        <v>31682.799999999999</v>
      </c>
      <c r="D7" s="42">
        <f>SUM(D8,D12:D22)</f>
        <v>31665.7</v>
      </c>
      <c r="E7" s="42">
        <f>D7-C7</f>
        <v>-17.099999999998545</v>
      </c>
    </row>
    <row r="8" spans="1:11" s="1" customFormat="1" ht="17.25" customHeight="1">
      <c r="A8" s="26">
        <v>1</v>
      </c>
      <c r="B8" s="5" t="s">
        <v>47</v>
      </c>
      <c r="C8" s="10">
        <v>31644</v>
      </c>
      <c r="D8" s="10">
        <v>31644</v>
      </c>
      <c r="E8" s="10">
        <f>D8-C8</f>
        <v>0</v>
      </c>
    </row>
    <row r="9" spans="1:11" s="34" customFormat="1" ht="17.25" hidden="1" customHeight="1">
      <c r="A9" s="32">
        <v>1.1000000000000001</v>
      </c>
      <c r="B9" s="7" t="s">
        <v>48</v>
      </c>
      <c r="C9" s="43"/>
      <c r="D9" s="43"/>
      <c r="E9" s="43">
        <f t="shared" si="0"/>
        <v>0</v>
      </c>
    </row>
    <row r="10" spans="1:11" s="34" customFormat="1" ht="17.25" hidden="1" customHeight="1">
      <c r="A10" s="32">
        <v>1.2</v>
      </c>
      <c r="B10" s="7" t="s">
        <v>49</v>
      </c>
      <c r="C10" s="43"/>
      <c r="D10" s="43"/>
      <c r="E10" s="43">
        <f t="shared" si="0"/>
        <v>0</v>
      </c>
    </row>
    <row r="11" spans="1:11" s="34" customFormat="1" ht="17.25" hidden="1" customHeight="1">
      <c r="A11" s="32">
        <v>1.3</v>
      </c>
      <c r="B11" s="7" t="s">
        <v>50</v>
      </c>
      <c r="C11" s="43"/>
      <c r="D11" s="43"/>
      <c r="E11" s="43">
        <f t="shared" si="0"/>
        <v>0</v>
      </c>
    </row>
    <row r="12" spans="1:11" s="1" customFormat="1" ht="17.25" hidden="1" customHeight="1">
      <c r="A12" s="26">
        <v>2</v>
      </c>
      <c r="B12" s="5" t="s">
        <v>6</v>
      </c>
      <c r="C12" s="10"/>
      <c r="D12" s="10"/>
      <c r="E12" s="10">
        <f t="shared" si="0"/>
        <v>0</v>
      </c>
    </row>
    <row r="13" spans="1:11" s="1" customFormat="1" ht="17.25" hidden="1" customHeight="1">
      <c r="A13" s="26">
        <v>3</v>
      </c>
      <c r="B13" s="5" t="s">
        <v>51</v>
      </c>
      <c r="C13" s="10"/>
      <c r="D13" s="10"/>
      <c r="E13" s="10">
        <f t="shared" si="0"/>
        <v>0</v>
      </c>
    </row>
    <row r="14" spans="1:11" s="1" customFormat="1" ht="17.25" customHeight="1">
      <c r="A14" s="26">
        <v>2</v>
      </c>
      <c r="B14" s="4" t="s">
        <v>7</v>
      </c>
      <c r="C14" s="10">
        <v>38.700000000000003</v>
      </c>
      <c r="D14" s="10">
        <v>21.5</v>
      </c>
      <c r="E14" s="10">
        <f t="shared" si="0"/>
        <v>-17.200000000000003</v>
      </c>
    </row>
    <row r="15" spans="1:11" s="1" customFormat="1" ht="17.25" hidden="1" customHeight="1">
      <c r="A15" s="26">
        <v>5</v>
      </c>
      <c r="B15" s="5" t="s">
        <v>8</v>
      </c>
      <c r="C15" s="10"/>
      <c r="D15" s="10"/>
      <c r="E15" s="10">
        <f t="shared" si="0"/>
        <v>0</v>
      </c>
    </row>
    <row r="16" spans="1:11" s="1" customFormat="1" ht="17.25" hidden="1" customHeight="1">
      <c r="A16" s="26">
        <v>6</v>
      </c>
      <c r="B16" s="4" t="s">
        <v>52</v>
      </c>
      <c r="C16" s="10"/>
      <c r="D16" s="10"/>
      <c r="E16" s="10">
        <f t="shared" si="0"/>
        <v>0</v>
      </c>
    </row>
    <row r="17" spans="1:6" s="1" customFormat="1" ht="17.25" hidden="1" customHeight="1">
      <c r="A17" s="26">
        <v>7</v>
      </c>
      <c r="B17" s="4" t="s">
        <v>9</v>
      </c>
      <c r="C17" s="10"/>
      <c r="D17" s="10"/>
      <c r="E17" s="10">
        <f t="shared" si="0"/>
        <v>0</v>
      </c>
    </row>
    <row r="18" spans="1:6" s="1" customFormat="1" ht="17.25" hidden="1" customHeight="1">
      <c r="A18" s="26">
        <v>8</v>
      </c>
      <c r="B18" s="4" t="s">
        <v>10</v>
      </c>
      <c r="C18" s="10"/>
      <c r="D18" s="10"/>
      <c r="E18" s="10">
        <f t="shared" si="0"/>
        <v>0</v>
      </c>
    </row>
    <row r="19" spans="1:6" s="1" customFormat="1" ht="17.25" hidden="1" customHeight="1">
      <c r="A19" s="26">
        <v>9</v>
      </c>
      <c r="B19" s="4" t="s">
        <v>36</v>
      </c>
      <c r="C19" s="10"/>
      <c r="D19" s="10"/>
      <c r="E19" s="10">
        <f t="shared" si="0"/>
        <v>0</v>
      </c>
    </row>
    <row r="20" spans="1:6" s="1" customFormat="1" ht="17.25" customHeight="1">
      <c r="A20" s="26">
        <v>3</v>
      </c>
      <c r="B20" s="4" t="s">
        <v>11</v>
      </c>
      <c r="C20" s="10">
        <v>0.1</v>
      </c>
      <c r="D20" s="10">
        <v>0.2</v>
      </c>
      <c r="E20" s="10">
        <f>D20-C20</f>
        <v>0.1</v>
      </c>
    </row>
    <row r="21" spans="1:6" s="1" customFormat="1" ht="17.25" hidden="1" customHeight="1">
      <c r="A21" s="26">
        <v>11</v>
      </c>
      <c r="B21" s="4" t="s">
        <v>63</v>
      </c>
      <c r="C21" s="10"/>
      <c r="D21" s="10"/>
      <c r="E21" s="10">
        <f t="shared" si="0"/>
        <v>0</v>
      </c>
    </row>
    <row r="22" spans="1:6" s="1" customFormat="1" ht="17.25" hidden="1" customHeight="1">
      <c r="A22" s="26">
        <v>12</v>
      </c>
      <c r="B22" s="4"/>
      <c r="C22" s="10"/>
      <c r="D22" s="10"/>
      <c r="E22" s="10">
        <f>D22-C22</f>
        <v>0</v>
      </c>
      <c r="F22" s="25" t="s">
        <v>61</v>
      </c>
    </row>
    <row r="23" spans="1:6" s="1" customFormat="1" ht="36" customHeight="1">
      <c r="A23" s="40" t="s">
        <v>33</v>
      </c>
      <c r="B23" s="41" t="s">
        <v>59</v>
      </c>
      <c r="C23" s="42">
        <f>+C24</f>
        <v>32242.499999999996</v>
      </c>
      <c r="D23" s="42">
        <f>+D24</f>
        <v>30435.149999999998</v>
      </c>
      <c r="E23" s="42">
        <f t="shared" si="0"/>
        <v>-1807.3499999999985</v>
      </c>
    </row>
    <row r="24" spans="1:6" s="1" customFormat="1" ht="21" customHeight="1">
      <c r="A24" s="44" t="s">
        <v>37</v>
      </c>
      <c r="B24" s="41" t="s">
        <v>60</v>
      </c>
      <c r="C24" s="42">
        <f>SUM(C25,C29:C34,C37:C47)</f>
        <v>32242.499999999996</v>
      </c>
      <c r="D24" s="42">
        <f>SUM(D25,D29:D34,D37:D47)</f>
        <v>30435.149999999998</v>
      </c>
      <c r="E24" s="42">
        <f t="shared" si="0"/>
        <v>-1807.3499999999985</v>
      </c>
    </row>
    <row r="25" spans="1:6" s="1" customFormat="1" ht="18" customHeight="1">
      <c r="A25" s="26">
        <v>1</v>
      </c>
      <c r="B25" s="4" t="s">
        <v>14</v>
      </c>
      <c r="C25" s="10">
        <v>27577.9</v>
      </c>
      <c r="D25" s="10">
        <f>27729+7</f>
        <v>27736</v>
      </c>
      <c r="E25" s="10">
        <f t="shared" si="0"/>
        <v>158.09999999999854</v>
      </c>
    </row>
    <row r="26" spans="1:6" s="1" customFormat="1" ht="18" hidden="1" customHeight="1">
      <c r="A26" s="30">
        <v>1.1000000000000001</v>
      </c>
      <c r="B26" s="7" t="s">
        <v>53</v>
      </c>
      <c r="C26" s="10"/>
      <c r="D26" s="10"/>
      <c r="E26" s="10">
        <f t="shared" si="0"/>
        <v>0</v>
      </c>
    </row>
    <row r="27" spans="1:6" s="1" customFormat="1" ht="18" hidden="1" customHeight="1">
      <c r="A27" s="30">
        <v>1.2</v>
      </c>
      <c r="B27" s="7" t="s">
        <v>54</v>
      </c>
      <c r="C27" s="10"/>
      <c r="D27" s="10"/>
      <c r="E27" s="10">
        <f t="shared" si="0"/>
        <v>0</v>
      </c>
    </row>
    <row r="28" spans="1:6" s="1" customFormat="1" ht="18" hidden="1" customHeight="1">
      <c r="A28" s="30">
        <v>1.3</v>
      </c>
      <c r="B28" s="7" t="s">
        <v>15</v>
      </c>
      <c r="C28" s="43"/>
      <c r="D28" s="10"/>
      <c r="E28" s="10">
        <f t="shared" si="0"/>
        <v>0</v>
      </c>
    </row>
    <row r="29" spans="1:6" s="1" customFormat="1" ht="18" customHeight="1">
      <c r="A29" s="26">
        <v>2</v>
      </c>
      <c r="B29" s="5" t="s">
        <v>16</v>
      </c>
      <c r="C29" s="10">
        <v>3043.3</v>
      </c>
      <c r="D29" s="10">
        <v>1508.3</v>
      </c>
      <c r="E29" s="10">
        <f t="shared" si="0"/>
        <v>-1535.0000000000002</v>
      </c>
    </row>
    <row r="30" spans="1:6" s="1" customFormat="1" ht="18" customHeight="1">
      <c r="A30" s="26">
        <v>3</v>
      </c>
      <c r="B30" s="4" t="s">
        <v>17</v>
      </c>
      <c r="C30" s="10">
        <v>276.39999999999998</v>
      </c>
      <c r="D30" s="10">
        <v>282.5</v>
      </c>
      <c r="E30" s="10">
        <f t="shared" si="0"/>
        <v>6.1000000000000227</v>
      </c>
    </row>
    <row r="31" spans="1:6" s="1" customFormat="1" ht="18" customHeight="1">
      <c r="A31" s="26">
        <v>4</v>
      </c>
      <c r="B31" s="4" t="s">
        <v>18</v>
      </c>
      <c r="C31" s="10">
        <v>74</v>
      </c>
      <c r="D31" s="10">
        <v>59.1</v>
      </c>
      <c r="E31" s="10">
        <f t="shared" si="0"/>
        <v>-14.899999999999999</v>
      </c>
    </row>
    <row r="32" spans="1:6" s="1" customFormat="1" ht="18" customHeight="1">
      <c r="A32" s="26">
        <v>5</v>
      </c>
      <c r="B32" s="5" t="s">
        <v>19</v>
      </c>
      <c r="C32" s="10">
        <v>201.6</v>
      </c>
      <c r="D32" s="10">
        <v>201.6</v>
      </c>
      <c r="E32" s="10">
        <f t="shared" si="0"/>
        <v>0</v>
      </c>
    </row>
    <row r="33" spans="1:8" s="1" customFormat="1" ht="16.5" customHeight="1">
      <c r="A33" s="26">
        <v>6</v>
      </c>
      <c r="B33" s="5" t="s">
        <v>20</v>
      </c>
      <c r="C33" s="10">
        <v>20</v>
      </c>
      <c r="D33" s="10">
        <v>20</v>
      </c>
      <c r="E33" s="10">
        <f t="shared" si="0"/>
        <v>0</v>
      </c>
      <c r="F33" s="45"/>
      <c r="G33" s="45"/>
      <c r="H33" s="45"/>
    </row>
    <row r="34" spans="1:8" s="1" customFormat="1" ht="17.25">
      <c r="A34" s="26">
        <v>7</v>
      </c>
      <c r="B34" s="4" t="s">
        <v>21</v>
      </c>
      <c r="C34" s="10">
        <f>SUM(C35:C36)</f>
        <v>45</v>
      </c>
      <c r="D34" s="10">
        <f>SUM(D35:D36)</f>
        <v>40</v>
      </c>
      <c r="E34" s="10">
        <f t="shared" si="0"/>
        <v>-5</v>
      </c>
    </row>
    <row r="35" spans="1:8" s="1" customFormat="1" ht="17.25">
      <c r="A35" s="30">
        <v>7.1</v>
      </c>
      <c r="B35" s="7" t="s">
        <v>22</v>
      </c>
      <c r="C35" s="10">
        <v>43.2</v>
      </c>
      <c r="D35" s="10">
        <v>38.799999999999997</v>
      </c>
      <c r="E35" s="10">
        <f t="shared" si="0"/>
        <v>-4.4000000000000057</v>
      </c>
    </row>
    <row r="36" spans="1:8" s="46" customFormat="1" ht="17.25">
      <c r="A36" s="30">
        <v>7.2</v>
      </c>
      <c r="B36" s="8" t="s">
        <v>23</v>
      </c>
      <c r="C36" s="43">
        <v>1.8</v>
      </c>
      <c r="D36" s="43">
        <v>1.2</v>
      </c>
      <c r="E36" s="43">
        <f t="shared" si="0"/>
        <v>-0.60000000000000009</v>
      </c>
    </row>
    <row r="37" spans="1:8" s="1" customFormat="1" ht="18" customHeight="1">
      <c r="A37" s="26">
        <v>8</v>
      </c>
      <c r="B37" s="3" t="s">
        <v>24</v>
      </c>
      <c r="C37" s="10">
        <v>154.80000000000001</v>
      </c>
      <c r="D37" s="10">
        <v>23.3</v>
      </c>
      <c r="E37" s="10">
        <f t="shared" si="0"/>
        <v>-131.5</v>
      </c>
    </row>
    <row r="38" spans="1:8" s="1" customFormat="1" ht="18" customHeight="1">
      <c r="A38" s="26">
        <v>9</v>
      </c>
      <c r="B38" s="3" t="s">
        <v>25</v>
      </c>
      <c r="C38" s="10">
        <v>245.1</v>
      </c>
      <c r="D38" s="10">
        <f>42.6+40.95</f>
        <v>83.550000000000011</v>
      </c>
      <c r="E38" s="10">
        <f t="shared" si="0"/>
        <v>-161.54999999999998</v>
      </c>
    </row>
    <row r="39" spans="1:8" s="1" customFormat="1" ht="18" customHeight="1">
      <c r="A39" s="26">
        <v>10</v>
      </c>
      <c r="B39" s="3" t="s">
        <v>26</v>
      </c>
      <c r="C39" s="10">
        <v>90</v>
      </c>
      <c r="D39" s="10"/>
      <c r="E39" s="10">
        <f t="shared" si="0"/>
        <v>-90</v>
      </c>
    </row>
    <row r="40" spans="1:8" s="1" customFormat="1" ht="18" customHeight="1">
      <c r="A40" s="26">
        <v>11</v>
      </c>
      <c r="B40" s="3" t="s">
        <v>27</v>
      </c>
      <c r="C40" s="10">
        <v>80.599999999999994</v>
      </c>
      <c r="D40" s="10">
        <v>114.2</v>
      </c>
      <c r="E40" s="10">
        <f t="shared" si="0"/>
        <v>33.600000000000009</v>
      </c>
    </row>
    <row r="41" spans="1:8" s="1" customFormat="1" ht="18" customHeight="1">
      <c r="A41" s="26">
        <v>12</v>
      </c>
      <c r="B41" s="3" t="s">
        <v>28</v>
      </c>
      <c r="C41" s="10">
        <v>150</v>
      </c>
      <c r="D41" s="10">
        <v>150</v>
      </c>
      <c r="E41" s="10">
        <f t="shared" si="0"/>
        <v>0</v>
      </c>
    </row>
    <row r="42" spans="1:8" s="1" customFormat="1" ht="18" customHeight="1">
      <c r="A42" s="26">
        <v>13</v>
      </c>
      <c r="B42" s="3" t="s">
        <v>29</v>
      </c>
      <c r="C42" s="10">
        <v>80</v>
      </c>
      <c r="D42" s="10">
        <v>49.2</v>
      </c>
      <c r="E42" s="10">
        <f t="shared" si="0"/>
        <v>-30.799999999999997</v>
      </c>
    </row>
    <row r="43" spans="1:8" s="1" customFormat="1" ht="18" customHeight="1">
      <c r="A43" s="26">
        <v>14</v>
      </c>
      <c r="B43" s="3" t="s">
        <v>30</v>
      </c>
      <c r="C43" s="10">
        <v>105</v>
      </c>
      <c r="D43" s="10">
        <v>95</v>
      </c>
      <c r="E43" s="10">
        <f t="shared" si="0"/>
        <v>-10</v>
      </c>
    </row>
    <row r="44" spans="1:8" s="1" customFormat="1" ht="18" customHeight="1">
      <c r="A44" s="26">
        <v>15</v>
      </c>
      <c r="B44" s="3" t="s">
        <v>55</v>
      </c>
      <c r="C44" s="10">
        <v>18</v>
      </c>
      <c r="D44" s="10">
        <v>12</v>
      </c>
      <c r="E44" s="10">
        <f t="shared" si="0"/>
        <v>-6</v>
      </c>
    </row>
    <row r="45" spans="1:8" s="1" customFormat="1" ht="18" customHeight="1">
      <c r="A45" s="26">
        <v>16</v>
      </c>
      <c r="B45" s="3" t="s">
        <v>31</v>
      </c>
      <c r="C45" s="10">
        <v>20.8</v>
      </c>
      <c r="D45" s="10">
        <v>10.4</v>
      </c>
      <c r="E45" s="10">
        <f t="shared" si="0"/>
        <v>-10.4</v>
      </c>
    </row>
    <row r="46" spans="1:8" s="1" customFormat="1" ht="18" customHeight="1">
      <c r="A46" s="26">
        <v>17</v>
      </c>
      <c r="B46" s="5" t="s">
        <v>32</v>
      </c>
      <c r="C46" s="10">
        <v>50</v>
      </c>
      <c r="D46" s="10">
        <v>50</v>
      </c>
      <c r="E46" s="10">
        <f t="shared" si="0"/>
        <v>0</v>
      </c>
    </row>
    <row r="47" spans="1:8" s="1" customFormat="1" ht="18.75" customHeight="1">
      <c r="A47" s="26">
        <v>18</v>
      </c>
      <c r="B47" s="3" t="s">
        <v>38</v>
      </c>
      <c r="C47" s="10">
        <f>SUM(C48:C48)</f>
        <v>10</v>
      </c>
      <c r="D47" s="10">
        <f>SUM(D48:D48)</f>
        <v>0</v>
      </c>
      <c r="E47" s="10">
        <f t="shared" si="0"/>
        <v>-10</v>
      </c>
    </row>
    <row r="48" spans="1:8" s="1" customFormat="1" ht="18" customHeight="1">
      <c r="A48" s="47">
        <v>18.100000000000001</v>
      </c>
      <c r="B48" s="48" t="s">
        <v>39</v>
      </c>
      <c r="C48" s="10">
        <v>10</v>
      </c>
      <c r="D48" s="10"/>
      <c r="E48" s="10">
        <f t="shared" si="0"/>
        <v>-10</v>
      </c>
    </row>
    <row r="49" spans="1:5" s="46" customFormat="1" ht="43.5" customHeight="1">
      <c r="A49" s="40" t="s">
        <v>40</v>
      </c>
      <c r="B49" s="41" t="s">
        <v>41</v>
      </c>
      <c r="C49" s="42">
        <f>C6+C7-C23</f>
        <v>1867.9000000000051</v>
      </c>
      <c r="D49" s="42">
        <f>D6+D7-D23</f>
        <v>3658.1500000000051</v>
      </c>
      <c r="E49" s="42">
        <f t="shared" ref="E49" si="1">D49-C49</f>
        <v>1790.25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2018-10-31T06:28:47Z</dcterms:modified>
</cp:coreProperties>
</file>